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66925"/>
  <mc:AlternateContent xmlns:mc="http://schemas.openxmlformats.org/markup-compatibility/2006">
    <mc:Choice Requires="x15">
      <x15ac:absPath xmlns:x15ac="http://schemas.microsoft.com/office/spreadsheetml/2010/11/ac" url="C:\Users\andri\Desktop\"/>
    </mc:Choice>
  </mc:AlternateContent>
  <xr:revisionPtr revIDLastSave="0" documentId="13_ncr:1_{603295D3-4673-41C4-8CE0-F2668E36270C}" xr6:coauthVersionLast="47" xr6:coauthVersionMax="47" xr10:uidLastSave="{00000000-0000-0000-0000-000000000000}"/>
  <bookViews>
    <workbookView xWindow="-120" yWindow="-120" windowWidth="24240" windowHeight="13020" activeTab="2" xr2:uid="{00000000-000D-0000-FFFF-FFFF00000000}"/>
  </bookViews>
  <sheets>
    <sheet name="Завдання 1, 2" sheetId="1" r:id="rId1"/>
    <sheet name="Завдання 3, 4" sheetId="2" r:id="rId2"/>
    <sheet name="Завдання 5"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3" l="1"/>
  <c r="C6" i="3"/>
  <c r="C5" i="3"/>
  <c r="C4" i="3"/>
  <c r="C3" i="3"/>
  <c r="C2" i="3"/>
  <c r="M2" i="2"/>
  <c r="L2" i="2"/>
  <c r="K5" i="2"/>
  <c r="J5" i="2"/>
  <c r="I5" i="2"/>
  <c r="K4" i="2"/>
  <c r="J4" i="2"/>
  <c r="I4" i="2"/>
  <c r="K3" i="2"/>
  <c r="K2" i="2"/>
  <c r="J3" i="2"/>
  <c r="I3" i="2"/>
  <c r="J2" i="2"/>
  <c r="I2" i="2"/>
  <c r="B7" i="2"/>
  <c r="B8" i="2"/>
  <c r="G18" i="1"/>
  <c r="G17" i="1"/>
  <c r="H15" i="1"/>
  <c r="H14" i="1"/>
  <c r="H13" i="1"/>
  <c r="G16" i="1"/>
  <c r="G15" i="1"/>
  <c r="G14" i="1"/>
  <c r="G13" i="1"/>
  <c r="K4" i="1"/>
  <c r="J4" i="1"/>
  <c r="K3" i="1"/>
  <c r="J3" i="1"/>
  <c r="K2" i="1"/>
  <c r="J2" i="1"/>
  <c r="I4" i="1"/>
  <c r="I3" i="1"/>
  <c r="I2" i="1"/>
  <c r="B20" i="1"/>
  <c r="B19" i="1"/>
  <c r="B18" i="1"/>
  <c r="B17" i="1"/>
  <c r="B16" i="1"/>
  <c r="B15" i="1"/>
</calcChain>
</file>

<file path=xl/sharedStrings.xml><?xml version="1.0" encoding="utf-8"?>
<sst xmlns="http://schemas.openxmlformats.org/spreadsheetml/2006/main" count="83" uniqueCount="73">
  <si>
    <t>Показник</t>
  </si>
  <si>
    <t>Рахунок</t>
  </si>
  <si>
    <t>Сума, тис. грн</t>
  </si>
  <si>
    <t>Сфера діяльності</t>
  </si>
  <si>
    <t>Рахунки доходів</t>
  </si>
  <si>
    <t>Рахунки витрат</t>
  </si>
  <si>
    <t>Сума доходів</t>
  </si>
  <si>
    <t>Сума витрат</t>
  </si>
  <si>
    <t>Фінансовий результат</t>
  </si>
  <si>
    <t>Чистий дохід від реалізації продукції</t>
  </si>
  <si>
    <t>Операційна</t>
  </si>
  <si>
    <t>70, 71</t>
  </si>
  <si>
    <t>90, 92, 93, 94</t>
  </si>
  <si>
    <t>Собівартість реалізованої продукції</t>
  </si>
  <si>
    <t>Фінансова</t>
  </si>
  <si>
    <t>72, 73</t>
  </si>
  <si>
    <t>Інші операційні доходи</t>
  </si>
  <si>
    <t>Інвестиційна та інша</t>
  </si>
  <si>
    <t>Адміністративні витрати</t>
  </si>
  <si>
    <t>Витрати на збут</t>
  </si>
  <si>
    <t>Інші операційні витрати</t>
  </si>
  <si>
    <t>Дохід від участі в капіталі</t>
  </si>
  <si>
    <t>Інші фінансові доходи</t>
  </si>
  <si>
    <t>Інші доходи</t>
  </si>
  <si>
    <t>Фінансові витрати</t>
  </si>
  <si>
    <t>Інші витрати</t>
  </si>
  <si>
    <t>Питома вага, %</t>
  </si>
  <si>
    <t>Прибуток від операційної діяльності</t>
  </si>
  <si>
    <t>Формула</t>
  </si>
  <si>
    <t>Прибуток від фінансової діяльності</t>
  </si>
  <si>
    <t>Валовий прибуток</t>
  </si>
  <si>
    <t>Прибуток від інвестиційної та іншої діяльності</t>
  </si>
  <si>
    <t>Фінансовий результат від операційної діяльності</t>
  </si>
  <si>
    <t>Загальний прибуток до оподаткування</t>
  </si>
  <si>
    <t>Фінансовий результат до оподаткування</t>
  </si>
  <si>
    <t>Макс</t>
  </si>
  <si>
    <t>Податок на прибуток (18%)</t>
  </si>
  <si>
    <t>Мін</t>
  </si>
  <si>
    <t>Чистий фінансовий результат</t>
  </si>
  <si>
    <t>Результат</t>
  </si>
  <si>
    <t>2024 рік</t>
  </si>
  <si>
    <t>2025 рік</t>
  </si>
  <si>
    <t>Відхилення</t>
  </si>
  <si>
    <t>Середнє 2024</t>
  </si>
  <si>
    <t>Середнє 2025</t>
  </si>
  <si>
    <t>Фінансовий результат до оподаткування (бухгалтерський)</t>
  </si>
  <si>
    <t>Чистий дохід від реалізації, тис. грн</t>
  </si>
  <si>
    <t>Рентабельність продукції, %</t>
  </si>
  <si>
    <t>Тимчасові податкові різниці, що збільшують податок</t>
  </si>
  <si>
    <t>Собівартість реалізації, тис. грн</t>
  </si>
  <si>
    <t>Рентабельність продажів, %</t>
  </si>
  <si>
    <t>Тимчасові податкові різниці, що зменшують податок</t>
  </si>
  <si>
    <t>Чистий прибуток, тис. грн</t>
  </si>
  <si>
    <t>Рентабельність активів, %</t>
  </si>
  <si>
    <t>Постійні податкові різниці</t>
  </si>
  <si>
    <t>Середня вартість активів, тис. грн</t>
  </si>
  <si>
    <t>Рентабельність власного капіталу, %</t>
  </si>
  <si>
    <t>Середня вартість власного капіталу, тис. грн</t>
  </si>
  <si>
    <t>Податок</t>
  </si>
  <si>
    <t>Чистий прибуток</t>
  </si>
  <si>
    <t>Напрям використання</t>
  </si>
  <si>
    <t>Відсоток</t>
  </si>
  <si>
    <t>Виплата дивідендів</t>
  </si>
  <si>
    <t>Поповнення резервного капіталу</t>
  </si>
  <si>
    <t>Розвиток виробництва (інвестиції)</t>
  </si>
  <si>
    <t>Матеріальне заохочення працівників</t>
  </si>
  <si>
    <t>Благодійна діяльність</t>
  </si>
  <si>
    <t>Прибуток</t>
  </si>
  <si>
    <t>Автоматизація</t>
  </si>
  <si>
    <t>Завдання 1  У разі виконання завдання було розраховано всі основні етапи формування фінансового результату підприємства це такі як валовий прибуток, операційну діяльність, прибуток до оподаткування.  Та читсий  фінансовий результат.Було  також встановлено, які різні види доходів і витрат впливають на кінцевий результат діяльності. Також авоматизацція формул таких яу SUMIF(СУМЯКЩО) дозволяє швидко визначити прибуток або збиток підприємтсвав.</t>
  </si>
  <si>
    <t>Завдання 2 Завдання дозволило проаналізувати фінансові результати  з а такими видами діяльності операційна, фінансова,  інвестиційна. Також було визначено структура прибутку та ії частку в загальному результаті , використовуючи формули СУМЯКЩО, МІН ТА МАКС, вони дали можливість оцінити найбільш і найменш ефективні напрями діяльності. Побудова діаграми сприяє наочному представленню структури прибутку</t>
  </si>
  <si>
    <t>Завдання 3. Чистий прибуток із податковими різницями
Висновок:
У процесі виконання завдання було враховано вплив тимчасових і постійних податкових різниць на формування податку на прибуток. Було розраховано скоригований податок та визначено чистий фінансовий результат. Завдання показало важливість правильного врахування податкових різниць для реальної оцінки фінансового стану підприємства.
Завдання 4. Рентабельність підприємства
Висновок:
Було розраховано основні показники рентабельності: продукції, продажів, активів та власного капіталу за два роки. Аналіз динаміки дозволив оцінити ефективність використання ресурсів підприємства. Використання середніх значень та графічного аналізу показало зміну прибутковості в часі та загальну тенденцію розвитку підприємства.</t>
  </si>
  <si>
    <t>Завдання 5. Розподіл прибутку
Висновок:
Завдання дало змогу опрацювати механізм розподілу чистого прибутку між різними напрямами: дивіденди, резерви, інвестиції та інше. Було створено автоматизовану модель розподілу з перевіркою правильності суми відсотків. Це дозволяє контролювати фінансову дисципліну та ефективно планувати використання прибутку.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</si>
</sst>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1">
    <xf numFmtId="0" fontId="0" fillId="0" borderId="0"/>
  </cellStyleXfs>
  <cellXfs count="14">
    <xf numFmtId="0" fontId="0" fillId="0" borderId="0" xfId="0"/>
    <xf numFmtId="0" fontId="0" fillId="0" borderId="1" xfId="0" applyBorder="1"/>
    <xf numFmtId="3" fontId="0" fillId="0" borderId="1" xfId="0" applyNumberFormat="1" applyBorder="1"/>
    <xf numFmtId="0" fontId="1" fillId="0" borderId="1" xfId="0" applyFont="1" applyBorder="1"/>
    <xf numFmtId="0" fontId="0" fillId="0" borderId="1" xfId="0" applyBorder="1" applyAlignment="1">
      <alignment wrapText="1"/>
    </xf>
    <xf numFmtId="0" fontId="1" fillId="0" borderId="1" xfId="0" applyFont="1" applyBorder="1" applyAlignment="1">
      <alignment wrapText="1"/>
    </xf>
    <xf numFmtId="0" fontId="0" fillId="0" borderId="2" xfId="0" applyBorder="1"/>
    <xf numFmtId="2" fontId="0" fillId="0" borderId="1" xfId="0" applyNumberFormat="1" applyBorder="1"/>
    <xf numFmtId="0" fontId="0" fillId="0" borderId="2" xfId="0" applyBorder="1" applyAlignment="1">
      <alignment wrapText="1"/>
    </xf>
    <xf numFmtId="0" fontId="0" fillId="0" borderId="3" xfId="0" applyBorder="1"/>
    <xf numFmtId="2" fontId="0" fillId="0" borderId="3" xfId="0" applyNumberFormat="1" applyBorder="1"/>
    <xf numFmtId="9" fontId="0" fillId="0" borderId="1" xfId="0" applyNumberFormat="1" applyBorder="1"/>
    <xf numFmtId="0" fontId="0" fillId="0" borderId="0" xfId="0" applyAlignment="1">
      <alignment wrapText="1"/>
    </xf>
    <xf numFmtId="0" fontId="0" fillId="0" borderId="0" xfId="0" applyAlignment="1">
      <alignment vertical="center"/>
    </xf>
  </cellXfs>
  <cellStyles count="1">
    <cellStyle name="Звичайни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uk-U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az-Cyrl-AZ"/>
              <a:t>структура прибутку за сферами діяльності.</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105-4105-8D60-1E5CD1FF3E9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105-4105-8D60-1E5CD1FF3E9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105-4105-8D60-1E5CD1FF3E9F}"/>
              </c:ext>
            </c:extLst>
          </c:dPt>
          <c:cat>
            <c:strRef>
              <c:f>'Завдання 1, 2'!$F$13:$F$15</c:f>
              <c:strCache>
                <c:ptCount val="3"/>
                <c:pt idx="0">
                  <c:v>Прибуток від операційної діяльності</c:v>
                </c:pt>
                <c:pt idx="1">
                  <c:v>Прибуток від фінансової діяльності</c:v>
                </c:pt>
                <c:pt idx="2">
                  <c:v>Прибуток від інвестиційної та іншої діяльності</c:v>
                </c:pt>
              </c:strCache>
            </c:strRef>
          </c:cat>
          <c:val>
            <c:numRef>
              <c:f>'Завдання 1, 2'!$G$13:$G$15</c:f>
              <c:numCache>
                <c:formatCode>General</c:formatCode>
                <c:ptCount val="3"/>
                <c:pt idx="0" formatCode="#,##0">
                  <c:v>3860</c:v>
                </c:pt>
                <c:pt idx="1">
                  <c:v>32</c:v>
                </c:pt>
                <c:pt idx="2">
                  <c:v>28</c:v>
                </c:pt>
              </c:numCache>
            </c:numRef>
          </c:val>
          <c:extLst>
            <c:ext xmlns:c16="http://schemas.microsoft.com/office/drawing/2014/chart" uri="{C3380CC4-5D6E-409C-BE32-E72D297353CC}">
              <c16:uniqueId val="{00000005-C228-4827-943E-4CC890B57EBF}"/>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uk-U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az-Cyrl-AZ"/>
              <a:t>Порівняння 2024 - 2025</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64838145231846"/>
          <c:y val="0.18160278745644601"/>
          <c:w val="0.87129396325459318"/>
          <c:h val="0.51157544331348825"/>
        </c:manualLayout>
      </c:layout>
      <c:barChart>
        <c:barDir val="col"/>
        <c:grouping val="clustered"/>
        <c:varyColors val="0"/>
        <c:ser>
          <c:idx val="0"/>
          <c:order val="0"/>
          <c:tx>
            <c:strRef>
              <c:f>'Завдання 3, 4'!$I$1</c:f>
              <c:strCache>
                <c:ptCount val="1"/>
                <c:pt idx="0">
                  <c:v>2024 рік</c:v>
                </c:pt>
              </c:strCache>
            </c:strRef>
          </c:tx>
          <c:spPr>
            <a:solidFill>
              <a:schemeClr val="accent1"/>
            </a:solidFill>
            <a:ln>
              <a:noFill/>
            </a:ln>
            <a:effectLst/>
          </c:spPr>
          <c:invertIfNegative val="0"/>
          <c:cat>
            <c:strRef>
              <c:f>'Завдання 3, 4'!$H$2:$H$5</c:f>
              <c:strCache>
                <c:ptCount val="4"/>
                <c:pt idx="0">
                  <c:v>Рентабельність продукції, %</c:v>
                </c:pt>
                <c:pt idx="1">
                  <c:v>Рентабельність продажів, %</c:v>
                </c:pt>
                <c:pt idx="2">
                  <c:v>Рентабельність активів, %</c:v>
                </c:pt>
                <c:pt idx="3">
                  <c:v>Рентабельність власного капіталу, %</c:v>
                </c:pt>
              </c:strCache>
            </c:strRef>
          </c:cat>
          <c:val>
            <c:numRef>
              <c:f>'Завдання 3, 4'!$I$2:$I$5</c:f>
              <c:numCache>
                <c:formatCode>0.00</c:formatCode>
                <c:ptCount val="4"/>
                <c:pt idx="0">
                  <c:v>63.46153846153846</c:v>
                </c:pt>
                <c:pt idx="1">
                  <c:v>12.352941176470589</c:v>
                </c:pt>
                <c:pt idx="2">
                  <c:v>14.583333333333334</c:v>
                </c:pt>
                <c:pt idx="3">
                  <c:v>23.333333333333332</c:v>
                </c:pt>
              </c:numCache>
            </c:numRef>
          </c:val>
          <c:extLst>
            <c:ext xmlns:c16="http://schemas.microsoft.com/office/drawing/2014/chart" uri="{C3380CC4-5D6E-409C-BE32-E72D297353CC}">
              <c16:uniqueId val="{00000000-7B5A-4B4B-A1E9-30E6B8CE7278}"/>
            </c:ext>
          </c:extLst>
        </c:ser>
        <c:ser>
          <c:idx val="1"/>
          <c:order val="1"/>
          <c:tx>
            <c:strRef>
              <c:f>'Завдання 3, 4'!$J$1</c:f>
              <c:strCache>
                <c:ptCount val="1"/>
                <c:pt idx="0">
                  <c:v>2025 рік</c:v>
                </c:pt>
              </c:strCache>
            </c:strRef>
          </c:tx>
          <c:spPr>
            <a:solidFill>
              <a:schemeClr val="accent2"/>
            </a:solidFill>
            <a:ln>
              <a:noFill/>
            </a:ln>
            <a:effectLst/>
          </c:spPr>
          <c:invertIfNegative val="0"/>
          <c:cat>
            <c:strRef>
              <c:f>'Завдання 3, 4'!$H$2:$H$5</c:f>
              <c:strCache>
                <c:ptCount val="4"/>
                <c:pt idx="0">
                  <c:v>Рентабельність продукції, %</c:v>
                </c:pt>
                <c:pt idx="1">
                  <c:v>Рентабельність продажів, %</c:v>
                </c:pt>
                <c:pt idx="2">
                  <c:v>Рентабельність активів, %</c:v>
                </c:pt>
                <c:pt idx="3">
                  <c:v>Рентабельність власного капіталу, %</c:v>
                </c:pt>
              </c:strCache>
            </c:strRef>
          </c:cat>
          <c:val>
            <c:numRef>
              <c:f>'Завдання 3, 4'!$J$2:$J$5</c:f>
              <c:numCache>
                <c:formatCode>0.00</c:formatCode>
                <c:ptCount val="4"/>
                <c:pt idx="0">
                  <c:v>58.620689655172406</c:v>
                </c:pt>
                <c:pt idx="1">
                  <c:v>12.82608695652174</c:v>
                </c:pt>
                <c:pt idx="2">
                  <c:v>15.128205128205128</c:v>
                </c:pt>
                <c:pt idx="3">
                  <c:v>24.081632653061224</c:v>
                </c:pt>
              </c:numCache>
            </c:numRef>
          </c:val>
          <c:extLst>
            <c:ext xmlns:c16="http://schemas.microsoft.com/office/drawing/2014/chart" uri="{C3380CC4-5D6E-409C-BE32-E72D297353CC}">
              <c16:uniqueId val="{00000002-7B5A-4B4B-A1E9-30E6B8CE7278}"/>
            </c:ext>
          </c:extLst>
        </c:ser>
        <c:dLbls>
          <c:showLegendKey val="0"/>
          <c:showVal val="0"/>
          <c:showCatName val="0"/>
          <c:showSerName val="0"/>
          <c:showPercent val="0"/>
          <c:showBubbleSize val="0"/>
        </c:dLbls>
        <c:gapWidth val="219"/>
        <c:overlap val="-27"/>
        <c:axId val="1643763720"/>
        <c:axId val="1643765768"/>
      </c:barChart>
      <c:catAx>
        <c:axId val="1643763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765768"/>
        <c:crosses val="autoZero"/>
        <c:auto val="1"/>
        <c:lblAlgn val="ctr"/>
        <c:lblOffset val="100"/>
        <c:noMultiLvlLbl val="0"/>
      </c:catAx>
      <c:valAx>
        <c:axId val="164376576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7637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uk-U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az-Cyrl-AZ"/>
              <a:t>Розподіл чистого прибутку</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'Завдання 5'!$B$1</c:f>
              <c:strCache>
                <c:ptCount val="1"/>
                <c:pt idx="0">
                  <c:v>Відсоток</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F33-4AE2-AD33-C9A74AE306D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F33-4AE2-AD33-C9A74AE306D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F33-4AE2-AD33-C9A74AE306D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F33-4AE2-AD33-C9A74AE306D0}"/>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F33-4AE2-AD33-C9A74AE306D0}"/>
              </c:ext>
            </c:extLst>
          </c:dPt>
          <c:cat>
            <c:strRef>
              <c:f>'Завдання 5'!$A$2:$A$6</c:f>
              <c:strCache>
                <c:ptCount val="5"/>
                <c:pt idx="0">
                  <c:v>Виплата дивідендів</c:v>
                </c:pt>
                <c:pt idx="1">
                  <c:v>Поповнення резервного капіталу</c:v>
                </c:pt>
                <c:pt idx="2">
                  <c:v>Розвиток виробництва (інвестиції)</c:v>
                </c:pt>
                <c:pt idx="3">
                  <c:v>Матеріальне заохочення працівників</c:v>
                </c:pt>
                <c:pt idx="4">
                  <c:v>Благодійна діяльність</c:v>
                </c:pt>
              </c:strCache>
            </c:strRef>
          </c:cat>
          <c:val>
            <c:numRef>
              <c:f>'Завдання 5'!$B$2:$B$6</c:f>
              <c:numCache>
                <c:formatCode>0%</c:formatCode>
                <c:ptCount val="5"/>
                <c:pt idx="0">
                  <c:v>0.3</c:v>
                </c:pt>
                <c:pt idx="1">
                  <c:v>0.15</c:v>
                </c:pt>
                <c:pt idx="2">
                  <c:v>0.4</c:v>
                </c:pt>
                <c:pt idx="3">
                  <c:v>0.1</c:v>
                </c:pt>
                <c:pt idx="4">
                  <c:v>0.05</c:v>
                </c:pt>
              </c:numCache>
            </c:numRef>
          </c:val>
          <c:extLst>
            <c:ext xmlns:c16="http://schemas.microsoft.com/office/drawing/2014/chart" uri="{C3380CC4-5D6E-409C-BE32-E72D297353CC}">
              <c16:uniqueId val="{00000000-9494-4E32-A812-3C928A59AD3C}"/>
            </c:ext>
          </c:extLst>
        </c:ser>
        <c:ser>
          <c:idx val="1"/>
          <c:order val="1"/>
          <c:tx>
            <c:strRef>
              <c:f>'Завдання 5'!$C$1</c:f>
              <c:strCache>
                <c:ptCount val="1"/>
                <c:pt idx="0">
                  <c:v>Сума, тис. грн</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B-1F33-4AE2-AD33-C9A74AE306D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D-1F33-4AE2-AD33-C9A74AE306D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F-1F33-4AE2-AD33-C9A74AE306D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1-1F33-4AE2-AD33-C9A74AE306D0}"/>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3-1F33-4AE2-AD33-C9A74AE306D0}"/>
              </c:ext>
            </c:extLst>
          </c:dPt>
          <c:cat>
            <c:strRef>
              <c:f>'Завдання 5'!$A$2:$A$6</c:f>
              <c:strCache>
                <c:ptCount val="5"/>
                <c:pt idx="0">
                  <c:v>Виплата дивідендів</c:v>
                </c:pt>
                <c:pt idx="1">
                  <c:v>Поповнення резервного капіталу</c:v>
                </c:pt>
                <c:pt idx="2">
                  <c:v>Розвиток виробництва (інвестиції)</c:v>
                </c:pt>
                <c:pt idx="3">
                  <c:v>Матеріальне заохочення працівників</c:v>
                </c:pt>
                <c:pt idx="4">
                  <c:v>Благодійна діяльність</c:v>
                </c:pt>
              </c:strCache>
            </c:strRef>
          </c:cat>
          <c:val>
            <c:numRef>
              <c:f>'Завдання 5'!$C$2:$C$6</c:f>
              <c:numCache>
                <c:formatCode>General</c:formatCode>
                <c:ptCount val="5"/>
                <c:pt idx="0">
                  <c:v>735</c:v>
                </c:pt>
                <c:pt idx="1">
                  <c:v>367.5</c:v>
                </c:pt>
                <c:pt idx="2">
                  <c:v>980</c:v>
                </c:pt>
                <c:pt idx="3">
                  <c:v>245</c:v>
                </c:pt>
                <c:pt idx="4">
                  <c:v>122.5</c:v>
                </c:pt>
              </c:numCache>
            </c:numRef>
          </c:val>
          <c:extLst>
            <c:ext xmlns:c16="http://schemas.microsoft.com/office/drawing/2014/chart" uri="{C3380CC4-5D6E-409C-BE32-E72D297353CC}">
              <c16:uniqueId val="{00000002-9494-4E32-A812-3C928A59AD3C}"/>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8</xdr:col>
      <xdr:colOff>627822</xdr:colOff>
      <xdr:row>6</xdr:row>
      <xdr:rowOff>49282</xdr:rowOff>
    </xdr:from>
    <xdr:to>
      <xdr:col>11</xdr:col>
      <xdr:colOff>2049946</xdr:colOff>
      <xdr:row>18</xdr:row>
      <xdr:rowOff>82826</xdr:rowOff>
    </xdr:to>
    <xdr:graphicFrame macro="">
      <xdr:nvGraphicFramePr>
        <xdr:cNvPr id="2" name="Диаграмма 1">
          <a:extLst>
            <a:ext uri="{FF2B5EF4-FFF2-40B4-BE49-F238E27FC236}">
              <a16:creationId xmlns:a16="http://schemas.microsoft.com/office/drawing/2014/main" id="{5D33F9D4-708A-21A0-E542-553BAA1206C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10</xdr:row>
      <xdr:rowOff>28575</xdr:rowOff>
    </xdr:from>
    <xdr:to>
      <xdr:col>3</xdr:col>
      <xdr:colOff>638175</xdr:colOff>
      <xdr:row>24</xdr:row>
      <xdr:rowOff>95250</xdr:rowOff>
    </xdr:to>
    <xdr:graphicFrame macro="">
      <xdr:nvGraphicFramePr>
        <xdr:cNvPr id="2" name="Діаграма 1">
          <a:extLst>
            <a:ext uri="{FF2B5EF4-FFF2-40B4-BE49-F238E27FC236}">
              <a16:creationId xmlns:a16="http://schemas.microsoft.com/office/drawing/2014/main" id="{7569A199-52FC-FCFC-C4E5-DED6EE36AA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257175</xdr:colOff>
      <xdr:row>0</xdr:row>
      <xdr:rowOff>0</xdr:rowOff>
    </xdr:from>
    <xdr:to>
      <xdr:col>10</xdr:col>
      <xdr:colOff>561975</xdr:colOff>
      <xdr:row>14</xdr:row>
      <xdr:rowOff>76200</xdr:rowOff>
    </xdr:to>
    <xdr:graphicFrame macro="">
      <xdr:nvGraphicFramePr>
        <xdr:cNvPr id="2" name="Діаграма 1">
          <a:extLst>
            <a:ext uri="{FF2B5EF4-FFF2-40B4-BE49-F238E27FC236}">
              <a16:creationId xmlns:a16="http://schemas.microsoft.com/office/drawing/2014/main" id="{4B6F428B-F771-FF2C-27EC-F34F657A50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
  <sheetViews>
    <sheetView topLeftCell="A14" zoomScaleNormal="100" workbookViewId="0">
      <selection activeCell="A23" sqref="A23"/>
    </sheetView>
  </sheetViews>
  <sheetFormatPr defaultRowHeight="15" x14ac:dyDescent="0.25"/>
  <cols>
    <col min="1" max="2" width="36.5703125" bestFit="1" customWidth="1"/>
    <col min="3" max="3" width="13.42578125" bestFit="1" customWidth="1"/>
    <col min="6" max="6" width="36.5703125" bestFit="1" customWidth="1"/>
    <col min="7" max="7" width="15.5703125" bestFit="1" customWidth="1"/>
    <col min="8" max="8" width="14.7109375" bestFit="1" customWidth="1"/>
    <col min="9" max="9" width="12.85546875" bestFit="1" customWidth="1"/>
    <col min="10" max="10" width="11.85546875" bestFit="1" customWidth="1"/>
    <col min="11" max="11" width="20.7109375" bestFit="1" customWidth="1"/>
    <col min="12" max="12" width="36.140625" bestFit="1" customWidth="1"/>
  </cols>
  <sheetData>
    <row r="1" spans="1:12" x14ac:dyDescent="0.25">
      <c r="A1" s="3" t="s">
        <v>0</v>
      </c>
      <c r="B1" s="3" t="s">
        <v>1</v>
      </c>
      <c r="C1" s="3" t="s">
        <v>2</v>
      </c>
      <c r="F1" s="3" t="s">
        <v>3</v>
      </c>
      <c r="G1" s="3" t="s">
        <v>4</v>
      </c>
      <c r="H1" s="3" t="s">
        <v>5</v>
      </c>
      <c r="I1" s="3" t="s">
        <v>6</v>
      </c>
      <c r="J1" s="3" t="s">
        <v>7</v>
      </c>
      <c r="K1" s="3" t="s">
        <v>8</v>
      </c>
    </row>
    <row r="2" spans="1:12" x14ac:dyDescent="0.25">
      <c r="A2" s="1" t="s">
        <v>9</v>
      </c>
      <c r="B2" s="1">
        <v>70</v>
      </c>
      <c r="C2" s="2">
        <v>12500</v>
      </c>
      <c r="F2" s="1" t="s">
        <v>10</v>
      </c>
      <c r="G2" s="1" t="s">
        <v>11</v>
      </c>
      <c r="H2" s="2" t="s">
        <v>12</v>
      </c>
      <c r="I2" s="2">
        <f>C2+C4</f>
        <v>12950</v>
      </c>
      <c r="J2" s="2">
        <f>C3+C5+C6+C7</f>
        <v>9090</v>
      </c>
      <c r="K2" s="2">
        <f>+I2-J2</f>
        <v>3860</v>
      </c>
    </row>
    <row r="3" spans="1:12" x14ac:dyDescent="0.25">
      <c r="A3" s="1" t="s">
        <v>13</v>
      </c>
      <c r="B3" s="1">
        <v>90</v>
      </c>
      <c r="C3" s="2">
        <v>7800</v>
      </c>
      <c r="F3" s="1" t="s">
        <v>14</v>
      </c>
      <c r="G3" s="1" t="s">
        <v>15</v>
      </c>
      <c r="H3" s="1">
        <v>95</v>
      </c>
      <c r="I3" s="1">
        <f>C8+C9</f>
        <v>127</v>
      </c>
      <c r="J3" s="1">
        <f>C11</f>
        <v>95</v>
      </c>
      <c r="K3" s="1">
        <f>I3-J3</f>
        <v>32</v>
      </c>
    </row>
    <row r="4" spans="1:12" x14ac:dyDescent="0.25">
      <c r="A4" s="1" t="s">
        <v>16</v>
      </c>
      <c r="B4" s="1">
        <v>71</v>
      </c>
      <c r="C4" s="1">
        <v>450</v>
      </c>
      <c r="F4" s="1" t="s">
        <v>17</v>
      </c>
      <c r="G4" s="1">
        <v>74</v>
      </c>
      <c r="H4" s="1">
        <v>97</v>
      </c>
      <c r="I4" s="1">
        <f>C10</f>
        <v>76</v>
      </c>
      <c r="J4" s="1">
        <f>C12</f>
        <v>48</v>
      </c>
      <c r="K4" s="6">
        <f>I4-J4</f>
        <v>28</v>
      </c>
    </row>
    <row r="5" spans="1:12" x14ac:dyDescent="0.25">
      <c r="A5" s="1" t="s">
        <v>18</v>
      </c>
      <c r="B5" s="1">
        <v>92</v>
      </c>
      <c r="C5" s="1">
        <v>620</v>
      </c>
      <c r="K5" s="2"/>
      <c r="L5" s="1"/>
    </row>
    <row r="6" spans="1:12" x14ac:dyDescent="0.25">
      <c r="A6" s="1" t="s">
        <v>19</v>
      </c>
      <c r="B6" s="1">
        <v>93</v>
      </c>
      <c r="C6" s="1">
        <v>380</v>
      </c>
    </row>
    <row r="7" spans="1:12" x14ac:dyDescent="0.25">
      <c r="A7" s="1" t="s">
        <v>20</v>
      </c>
      <c r="B7" s="1">
        <v>94</v>
      </c>
      <c r="C7" s="1">
        <v>290</v>
      </c>
    </row>
    <row r="8" spans="1:12" x14ac:dyDescent="0.25">
      <c r="A8" s="1" t="s">
        <v>21</v>
      </c>
      <c r="B8" s="1">
        <v>72</v>
      </c>
      <c r="C8" s="1">
        <v>85</v>
      </c>
    </row>
    <row r="9" spans="1:12" x14ac:dyDescent="0.25">
      <c r="A9" s="1" t="s">
        <v>22</v>
      </c>
      <c r="B9" s="1">
        <v>73</v>
      </c>
      <c r="C9" s="1">
        <v>42</v>
      </c>
    </row>
    <row r="10" spans="1:12" x14ac:dyDescent="0.25">
      <c r="A10" s="1" t="s">
        <v>23</v>
      </c>
      <c r="B10" s="1">
        <v>74</v>
      </c>
      <c r="C10" s="1">
        <v>76</v>
      </c>
    </row>
    <row r="11" spans="1:12" x14ac:dyDescent="0.25">
      <c r="A11" s="1" t="s">
        <v>24</v>
      </c>
      <c r="B11" s="1">
        <v>95</v>
      </c>
      <c r="C11" s="1">
        <v>95</v>
      </c>
    </row>
    <row r="12" spans="1:12" x14ac:dyDescent="0.25">
      <c r="A12" s="1" t="s">
        <v>25</v>
      </c>
      <c r="B12" s="1">
        <v>97</v>
      </c>
      <c r="C12" s="1">
        <v>48</v>
      </c>
      <c r="F12" s="1" t="s">
        <v>0</v>
      </c>
      <c r="G12" s="1" t="s">
        <v>2</v>
      </c>
      <c r="H12" s="1" t="s">
        <v>26</v>
      </c>
    </row>
    <row r="13" spans="1:12" x14ac:dyDescent="0.25">
      <c r="F13" s="1" t="s">
        <v>27</v>
      </c>
      <c r="G13" s="2">
        <f>K2</f>
        <v>3860</v>
      </c>
      <c r="H13" s="7">
        <f>G13/G16*100</f>
        <v>98.469387755102048</v>
      </c>
    </row>
    <row r="14" spans="1:12" x14ac:dyDescent="0.25">
      <c r="A14" s="3" t="s">
        <v>0</v>
      </c>
      <c r="B14" s="3" t="s">
        <v>28</v>
      </c>
      <c r="F14" s="1" t="s">
        <v>29</v>
      </c>
      <c r="G14" s="1">
        <f>K3</f>
        <v>32</v>
      </c>
      <c r="H14" s="7">
        <f>G14/G16*100</f>
        <v>0.81632653061224492</v>
      </c>
    </row>
    <row r="15" spans="1:12" ht="30" x14ac:dyDescent="0.25">
      <c r="A15" s="1" t="s">
        <v>30</v>
      </c>
      <c r="B15" s="2">
        <f>C2-C3</f>
        <v>4700</v>
      </c>
      <c r="F15" s="8" t="s">
        <v>31</v>
      </c>
      <c r="G15" s="6">
        <f>K4</f>
        <v>28</v>
      </c>
      <c r="H15" s="7">
        <f>G15/G16*100</f>
        <v>0.7142857142857143</v>
      </c>
    </row>
    <row r="16" spans="1:12" ht="30" x14ac:dyDescent="0.25">
      <c r="A16" s="4" t="s">
        <v>32</v>
      </c>
      <c r="B16" s="2">
        <f>B15+C4-C5-C6-C7</f>
        <v>3860</v>
      </c>
      <c r="F16" s="1" t="s">
        <v>33</v>
      </c>
      <c r="G16" s="2">
        <f>SUM(G13:G15)</f>
        <v>3920</v>
      </c>
    </row>
    <row r="17" spans="1:7" ht="30" x14ac:dyDescent="0.25">
      <c r="A17" s="4" t="s">
        <v>34</v>
      </c>
      <c r="B17" s="2">
        <f>B16+C8+C9+C10-C11-C12</f>
        <v>3920</v>
      </c>
      <c r="F17" s="1" t="s">
        <v>35</v>
      </c>
      <c r="G17" s="2">
        <f>MAX(G13:G15)</f>
        <v>3860</v>
      </c>
    </row>
    <row r="18" spans="1:7" x14ac:dyDescent="0.25">
      <c r="A18" s="1" t="s">
        <v>36</v>
      </c>
      <c r="B18" s="1">
        <f>IF(B17&gt;0,B17*0.18, 0)</f>
        <v>705.6</v>
      </c>
      <c r="F18" s="1" t="s">
        <v>37</v>
      </c>
      <c r="G18" s="2">
        <f>MIN(G13:G15)</f>
        <v>28</v>
      </c>
    </row>
    <row r="19" spans="1:7" x14ac:dyDescent="0.25">
      <c r="A19" s="1" t="s">
        <v>38</v>
      </c>
      <c r="B19" s="2">
        <f>B17-B18</f>
        <v>3214.4</v>
      </c>
    </row>
    <row r="20" spans="1:7" x14ac:dyDescent="0.25">
      <c r="A20" s="3" t="s">
        <v>39</v>
      </c>
      <c r="B20" s="5" t="str">
        <f>IF(B19&gt;0, "Прибуток", IF(B19&lt;0, "Збиток", "Нульовий результат"))</f>
        <v>Прибуток</v>
      </c>
    </row>
    <row r="22" spans="1:7" x14ac:dyDescent="0.25">
      <c r="A22" t="s">
        <v>69</v>
      </c>
    </row>
    <row r="23" spans="1:7" x14ac:dyDescent="0.25">
      <c r="A23" s="13" t="s">
        <v>70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2B636-B648-47EB-AEB3-527E95DD582A}">
  <dimension ref="A1:M11"/>
  <sheetViews>
    <sheetView workbookViewId="0">
      <selection activeCell="A10" sqref="A10"/>
    </sheetView>
  </sheetViews>
  <sheetFormatPr defaultRowHeight="15" x14ac:dyDescent="0.25"/>
  <cols>
    <col min="1" max="1" width="36.5703125" bestFit="1" customWidth="1"/>
    <col min="2" max="2" width="13.42578125" bestFit="1" customWidth="1"/>
    <col min="4" max="4" width="36.5703125" bestFit="1" customWidth="1"/>
    <col min="8" max="8" width="33.85546875" bestFit="1" customWidth="1"/>
    <col min="11" max="11" width="11.28515625" bestFit="1" customWidth="1"/>
    <col min="12" max="13" width="13.28515625" bestFit="1" customWidth="1"/>
  </cols>
  <sheetData>
    <row r="1" spans="1:13" x14ac:dyDescent="0.25">
      <c r="A1" s="1" t="s">
        <v>0</v>
      </c>
      <c r="B1" s="1" t="s">
        <v>2</v>
      </c>
      <c r="D1" s="1" t="s">
        <v>0</v>
      </c>
      <c r="E1" s="1" t="s">
        <v>40</v>
      </c>
      <c r="F1" s="1" t="s">
        <v>41</v>
      </c>
      <c r="H1" s="1" t="s">
        <v>0</v>
      </c>
      <c r="I1" s="1" t="s">
        <v>40</v>
      </c>
      <c r="J1" s="1" t="s">
        <v>41</v>
      </c>
      <c r="K1" s="9" t="s">
        <v>42</v>
      </c>
      <c r="L1" s="1" t="s">
        <v>43</v>
      </c>
      <c r="M1" s="1" t="s">
        <v>44</v>
      </c>
    </row>
    <row r="2" spans="1:13" ht="30" x14ac:dyDescent="0.25">
      <c r="A2" s="4" t="s">
        <v>45</v>
      </c>
      <c r="B2" s="2">
        <v>1250</v>
      </c>
      <c r="D2" s="1" t="s">
        <v>46</v>
      </c>
      <c r="E2" s="2">
        <v>8500</v>
      </c>
      <c r="F2" s="2">
        <v>9200</v>
      </c>
      <c r="H2" s="1" t="s">
        <v>47</v>
      </c>
      <c r="I2" s="7">
        <f>(E2-E3)/E3*100</f>
        <v>63.46153846153846</v>
      </c>
      <c r="J2" s="7">
        <f>(F2-F3)/F3*100</f>
        <v>58.620689655172406</v>
      </c>
      <c r="K2" s="10">
        <f>+J2-I2</f>
        <v>-4.8408488063660542</v>
      </c>
      <c r="L2" s="7">
        <f>AVERAGE(I2:I5)</f>
        <v>28.432786576168926</v>
      </c>
      <c r="M2" s="7">
        <f>AVERAGE(J2:J5)</f>
        <v>27.664153598240123</v>
      </c>
    </row>
    <row r="3" spans="1:13" ht="30" x14ac:dyDescent="0.25">
      <c r="A3" s="4" t="s">
        <v>48</v>
      </c>
      <c r="B3" s="1">
        <v>85</v>
      </c>
      <c r="D3" s="1" t="s">
        <v>49</v>
      </c>
      <c r="E3" s="2">
        <v>5200</v>
      </c>
      <c r="F3" s="2">
        <v>5800</v>
      </c>
      <c r="H3" s="1" t="s">
        <v>50</v>
      </c>
      <c r="I3" s="7">
        <f>E4/E2*100</f>
        <v>12.352941176470589</v>
      </c>
      <c r="J3" s="7">
        <f>F4/F2*100</f>
        <v>12.82608695652174</v>
      </c>
      <c r="K3" s="7">
        <f>J3-I3</f>
        <v>0.47314578005115138</v>
      </c>
    </row>
    <row r="4" spans="1:13" ht="30" x14ac:dyDescent="0.25">
      <c r="A4" s="4" t="s">
        <v>51</v>
      </c>
      <c r="B4" s="1">
        <v>42</v>
      </c>
      <c r="D4" s="1" t="s">
        <v>52</v>
      </c>
      <c r="E4" s="2">
        <v>1050</v>
      </c>
      <c r="F4" s="2">
        <v>1180</v>
      </c>
      <c r="H4" s="1" t="s">
        <v>53</v>
      </c>
      <c r="I4" s="7">
        <f>E4/E5*100</f>
        <v>14.583333333333334</v>
      </c>
      <c r="J4" s="7">
        <f>F4/F5*100</f>
        <v>15.128205128205128</v>
      </c>
      <c r="K4" s="7">
        <f>J4-I4</f>
        <v>0.54487179487179382</v>
      </c>
    </row>
    <row r="5" spans="1:13" x14ac:dyDescent="0.25">
      <c r="A5" s="1" t="s">
        <v>54</v>
      </c>
      <c r="B5" s="1">
        <v>28</v>
      </c>
      <c r="D5" s="1" t="s">
        <v>55</v>
      </c>
      <c r="E5" s="2">
        <v>7200</v>
      </c>
      <c r="F5" s="2">
        <v>7800</v>
      </c>
      <c r="H5" s="1" t="s">
        <v>56</v>
      </c>
      <c r="I5" s="7">
        <f>E4/E6*100</f>
        <v>23.333333333333332</v>
      </c>
      <c r="J5" s="7">
        <f>F4/F6*100</f>
        <v>24.081632653061224</v>
      </c>
      <c r="K5" s="7">
        <f>J5-I5</f>
        <v>0.74829931972789154</v>
      </c>
    </row>
    <row r="6" spans="1:13" ht="30" x14ac:dyDescent="0.25">
      <c r="D6" s="4" t="s">
        <v>57</v>
      </c>
      <c r="E6" s="2">
        <v>4500</v>
      </c>
      <c r="F6" s="2">
        <v>4900</v>
      </c>
    </row>
    <row r="7" spans="1:13" x14ac:dyDescent="0.25">
      <c r="A7" s="1" t="s">
        <v>58</v>
      </c>
      <c r="B7" s="1">
        <f>IF(B2&gt;0,(B2+B3-B4+B5)*0.18,0)</f>
        <v>237.78</v>
      </c>
    </row>
    <row r="8" spans="1:13" x14ac:dyDescent="0.25">
      <c r="A8" s="1" t="s">
        <v>59</v>
      </c>
      <c r="B8" s="1">
        <f>B2-B7</f>
        <v>1012.22</v>
      </c>
    </row>
    <row r="10" spans="1:13" x14ac:dyDescent="0.25">
      <c r="A10" t="s">
        <v>71</v>
      </c>
    </row>
    <row r="11" spans="1:13" x14ac:dyDescent="0.25">
      <c r="A11" s="1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1F6AF-9CAF-4C94-91A7-4FFCD1CB8F89}">
  <dimension ref="A1:M9"/>
  <sheetViews>
    <sheetView tabSelected="1" workbookViewId="0">
      <selection activeCell="K22" sqref="K22"/>
    </sheetView>
  </sheetViews>
  <sheetFormatPr defaultRowHeight="15" x14ac:dyDescent="0.25"/>
  <cols>
    <col min="1" max="1" width="34.7109375" bestFit="1" customWidth="1"/>
    <col min="2" max="2" width="11.42578125" customWidth="1"/>
    <col min="3" max="3" width="13.42578125" bestFit="1" customWidth="1"/>
  </cols>
  <sheetData>
    <row r="1" spans="1:13" x14ac:dyDescent="0.25">
      <c r="A1" s="1" t="s">
        <v>60</v>
      </c>
      <c r="B1" s="1" t="s">
        <v>61</v>
      </c>
      <c r="C1" s="1" t="s">
        <v>2</v>
      </c>
    </row>
    <row r="2" spans="1:13" x14ac:dyDescent="0.25">
      <c r="A2" s="1" t="s">
        <v>62</v>
      </c>
      <c r="B2" s="11">
        <v>0.3</v>
      </c>
      <c r="C2" s="1">
        <f>B8*B2</f>
        <v>735</v>
      </c>
      <c r="M2" t="s">
        <v>72</v>
      </c>
    </row>
    <row r="3" spans="1:13" x14ac:dyDescent="0.25">
      <c r="A3" s="1" t="s">
        <v>63</v>
      </c>
      <c r="B3" s="11">
        <v>0.15</v>
      </c>
      <c r="C3" s="1">
        <f>B8*B3</f>
        <v>367.5</v>
      </c>
    </row>
    <row r="4" spans="1:13" x14ac:dyDescent="0.25">
      <c r="A4" s="1" t="s">
        <v>64</v>
      </c>
      <c r="B4" s="11">
        <v>0.4</v>
      </c>
      <c r="C4" s="1">
        <f>B8*B4</f>
        <v>980</v>
      </c>
    </row>
    <row r="5" spans="1:13" x14ac:dyDescent="0.25">
      <c r="A5" s="1" t="s">
        <v>65</v>
      </c>
      <c r="B5" s="11">
        <v>0.1</v>
      </c>
      <c r="C5" s="1">
        <f>B8*B5</f>
        <v>245</v>
      </c>
    </row>
    <row r="6" spans="1:13" x14ac:dyDescent="0.25">
      <c r="A6" s="1" t="s">
        <v>66</v>
      </c>
      <c r="B6" s="11">
        <v>0.05</v>
      </c>
      <c r="C6" s="1">
        <f>B8*B6</f>
        <v>122.5</v>
      </c>
    </row>
    <row r="8" spans="1:13" x14ac:dyDescent="0.25">
      <c r="A8" s="3" t="s">
        <v>67</v>
      </c>
      <c r="B8" s="3">
        <v>2450</v>
      </c>
    </row>
    <row r="9" spans="1:13" x14ac:dyDescent="0.25">
      <c r="A9" t="s">
        <v>68</v>
      </c>
      <c r="B9" t="str">
        <f>IF(SUM(B2:B6)=100%,"РОЗПОДІЛ КОРЕКТНИЙ","ПОМИЛКА")</f>
        <v>РОЗПОДІЛ КОРЕКТНИЙ</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Завдання 1, 2</vt:lpstr>
      <vt:lpstr>Завдання 3, 4</vt:lpstr>
      <vt:lpstr>Завдання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Андрій Яценко</dc:creator>
  <cp:keywords/>
  <dc:description/>
  <cp:lastModifiedBy>Андрій Яценко</cp:lastModifiedBy>
  <cp:revision/>
  <dcterms:created xsi:type="dcterms:W3CDTF">2026-03-20T08:46:50Z</dcterms:created>
  <dcterms:modified xsi:type="dcterms:W3CDTF">2026-03-24T21:24:50Z</dcterms:modified>
  <cp:category/>
  <cp:contentStatus/>
</cp:coreProperties>
</file>